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Verificaciones\"/>
    </mc:Choice>
  </mc:AlternateContent>
  <xr:revisionPtr revIDLastSave="0" documentId="13_ncr:1_{97978D0E-72FE-4400-A1F8-0D37B751D90A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4" l="1"/>
  <c r="E36" i="4"/>
  <c r="I36" i="3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<sst xmlns="http://schemas.openxmlformats.org/spreadsheetml/2006/main" count="407" uniqueCount="73">
  <si>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</si>
  <si>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</si>
  <si>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</si>
  <si>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</si>
  <si>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</si>
  <si>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</si>
  <si>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</si>
  <si>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</si>
  <si>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67220261-0025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</si>
  <si>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</si>
  <si>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</si>
  <si>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</si>
  <si>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</si>
  <si>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</si>
  <si>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</si>
  <si>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</si>
  <si>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</si>
  <si>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</si>
  <si>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</si>
  <si>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</si>
  <si>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</si>
  <si>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</si>
  <si>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</si>
  <si>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</si>
  <si>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</si>
  <si>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</si>
  <si>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</si>
  <si>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</si>
  <si>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</si>
  <si>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</si>
  <si>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</si>
  <si>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</si>
  <si>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</si>
  <si>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</si>
  <si>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</si>
  <si>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</si>
  <si>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</si>
  <si>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</si>
  <si>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</si>
  <si>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</si>
  <si>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</si>
  <si>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</si>
  <si>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</si>
  <si>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</si>
  <si>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</si>
  <si>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</si>
  <si>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</si>
  <si>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</si>
  <si>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</si>
  <si>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</si>
  <si>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</si>
  <si>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</si>
  <si>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</si>
  <si>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</si>
  <si>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</si>
  <si>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</si>
  <si>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</si>
  <si>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</si>
  <si>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</si>
  <si>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</si>
  <si>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</si>
  <si>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</si>
  <si>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</si>
  <si>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</si>
  <si>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</si>
  <si>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</si>
  <si>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CAMBIADO</t>
  </si>
  <si>
    <t>carga moderada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</si>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</sst>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5" xfId="0" applyFont="1" applyBorder="1"/>
    <xf numFmtId="0" fontId="0" fillId="0" borderId="36" xfId="0" quotePrefix="1" applyFont="1" applyBorder="1" applyAlignment="1">
      <alignment horizontal="center" vertical="center"/>
    </xf>
    <xf numFmtId="0" fontId="0" fillId="0" borderId="37" xfId="0" quotePrefix="1" applyFont="1" applyBorder="1" applyAlignment="1">
      <alignment horizontal="center" vertical="center"/>
    </xf>
    <xf numFmtId="9" fontId="0" fillId="0" borderId="36" xfId="0" applyNumberFormat="1" applyFont="1" applyBorder="1" applyAlignment="1">
      <alignment horizontal="center"/>
    </xf>
    <xf numFmtId="0" fontId="3" fillId="2" borderId="41" xfId="0" applyFont="1" applyFill="1" applyBorder="1" applyAlignment="1">
      <alignment vertical="center" wrapText="1"/>
    </xf>
    <xf numFmtId="0" fontId="0" fillId="0" borderId="42" xfId="0" applyFont="1" applyBorder="1" applyAlignment="1">
      <alignment vertical="center"/>
    </xf>
    <xf numFmtId="166" fontId="4" fillId="0" borderId="42" xfId="0" applyNumberFormat="1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3" borderId="43" xfId="0" applyFont="1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3" borderId="45" xfId="0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38" xfId="0" applyFont="1" applyBorder="1" applyAlignment="1">
      <alignment horizontal="center"/>
    </xf>
    <xf numFmtId="0" fontId="5" fillId="0" borderId="39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0" xfId="0" applyFont="1" applyBorder="1"/>
    <xf numFmtId="0" fontId="5" fillId="0" borderId="26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3" xfId="0" quotePrefix="1" applyFont="1" applyBorder="1" applyAlignment="1">
      <alignment horizontal="center"/>
    </xf>
    <xf numFmtId="0" fontId="13" fillId="0" borderId="37" xfId="0" quotePrefix="1" applyFont="1" applyBorder="1" applyAlignment="1">
      <alignment horizontal="center"/>
    </xf>
    <xf numFmtId="0" fontId="13" fillId="0" borderId="42" xfId="0" applyFont="1" applyBorder="1" applyAlignment="1">
      <alignment horizontal="center" vertical="center"/>
    </xf>
  </cellXfs>
  <cellStyles count="1">
    <cellStyle name="Normal" xfId="0" builtinId="0"/>
  </cellStyles>
  <dxfs count="180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6" zoomScale="60" zoomScaleNormal="60" workbookViewId="0">
      <selection activeCell="E26" sqref="E2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 x14ac:dyDescent="0.25">
      <c r="A1" s="71" t="s">
        <v>0</v>
      </c>
      <c r="B1" s="72"/>
      <c r="C1" s="72"/>
      <c r="D1" s="72"/>
      <c r="E1" s="72"/>
      <c r="F1" s="72"/>
      <c r="G1" s="7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3" t="s">
        <v>3</v>
      </c>
      <c r="C3" s="74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5" t="s">
        <v>6</v>
      </c>
      <c r="C4" s="62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5" t="s">
        <v>10</v>
      </c>
      <c r="C5" s="62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6" t="s">
        <v>14</v>
      </c>
      <c r="C6" s="77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1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2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3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5" t="s">
        <v>35</v>
      </c>
      <c r="B19" s="68" t="s">
        <v>36</v>
      </c>
      <c r="C19" s="70"/>
      <c r="D19" s="19" t="s">
        <v>37</v>
      </c>
      <c r="E19" s="33">
        <v>44566</v>
      </c>
      <c r="F19" s="19" t="s">
        <v>38</v>
      </c>
      <c r="G19" s="34">
        <v>0.58680555555474712</v>
      </c>
    </row>
    <row r="20" spans="1:7" ht="14.25" customHeight="1" x14ac:dyDescent="0.25">
      <c r="A20" s="67"/>
      <c r="B20" s="19" t="s">
        <v>39</v>
      </c>
      <c r="C20" s="19" t="s">
        <v>40</v>
      </c>
      <c r="D20" s="19" t="s">
        <v>41</v>
      </c>
      <c r="E20" s="19" t="s">
        <v>28</v>
      </c>
      <c r="F20" s="68" t="s">
        <v>42</v>
      </c>
      <c r="G20" s="70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30.9</v>
      </c>
      <c r="E21" s="84" t="s">
        <v>31</v>
      </c>
      <c r="F21" s="79"/>
      <c r="G21" s="80"/>
    </row>
    <row r="22" spans="1:7" ht="14.25" customHeight="1" x14ac:dyDescent="0.35">
      <c r="A22" s="38" t="s">
        <v>44</v>
      </c>
      <c r="B22" s="39">
        <v>43</v>
      </c>
      <c r="C22" s="40">
        <v>47</v>
      </c>
      <c r="D22" s="39">
        <v>45.3</v>
      </c>
      <c r="E22" s="85" t="s">
        <v>31</v>
      </c>
      <c r="F22" s="61"/>
      <c r="G22" s="62"/>
    </row>
    <row r="23" spans="1:7" ht="14.25" customHeight="1" x14ac:dyDescent="0.35">
      <c r="A23" s="38" t="s">
        <v>45</v>
      </c>
      <c r="B23" s="39">
        <v>400</v>
      </c>
      <c r="C23" s="40">
        <v>1000</v>
      </c>
      <c r="D23" s="39">
        <v>706.3</v>
      </c>
      <c r="E23" s="85" t="s">
        <v>31</v>
      </c>
      <c r="F23" s="61"/>
      <c r="G23" s="62"/>
    </row>
    <row r="24" spans="1:7" ht="14.25" customHeight="1" x14ac:dyDescent="0.35">
      <c r="A24" s="38" t="s">
        <v>46</v>
      </c>
      <c r="B24" s="39">
        <v>0</v>
      </c>
      <c r="C24" s="40">
        <v>1</v>
      </c>
      <c r="D24" s="39">
        <v>0.436</v>
      </c>
      <c r="E24" s="85" t="s">
        <v>31</v>
      </c>
      <c r="F24" s="61"/>
      <c r="G24" s="62"/>
    </row>
    <row r="25" spans="1:7" ht="14.25" customHeight="1" x14ac:dyDescent="0.35">
      <c r="A25" s="38" t="s">
        <v>47</v>
      </c>
      <c r="B25" s="39">
        <v>20</v>
      </c>
      <c r="C25" s="40">
        <v>100</v>
      </c>
      <c r="D25" s="39">
        <v>96</v>
      </c>
      <c r="E25" s="85" t="s">
        <v>31</v>
      </c>
      <c r="F25" s="61"/>
      <c r="G25" s="62"/>
    </row>
    <row r="26" spans="1:7" ht="14.25" customHeight="1" x14ac:dyDescent="0.35">
      <c r="A26" s="38" t="s">
        <v>48</v>
      </c>
      <c r="B26" s="39">
        <v>500</v>
      </c>
      <c r="C26" s="40">
        <v>1200</v>
      </c>
      <c r="D26" s="39">
        <v>841</v>
      </c>
      <c r="E26" s="85" t="s">
        <v>31</v>
      </c>
      <c r="F26" s="78"/>
      <c r="G26" s="62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39" t="s">
        <v>32</v>
      </c>
      <c r="E27" s="82" t="s">
        <v>31</v>
      </c>
      <c r="F27" s="78"/>
      <c r="G27" s="62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39" t="s">
        <v>32</v>
      </c>
      <c r="E28" s="82" t="s">
        <v>31</v>
      </c>
      <c r="F28" s="61"/>
      <c r="G28" s="62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39" t="s">
        <v>53</v>
      </c>
      <c r="E29" s="86" t="s">
        <v>31</v>
      </c>
      <c r="F29" s="61"/>
      <c r="G29" s="62"/>
    </row>
    <row r="30" spans="1:7" ht="14.25" customHeight="1" x14ac:dyDescent="0.35">
      <c r="A30" s="43" t="s">
        <v>54</v>
      </c>
      <c r="B30" s="44" t="s">
        <v>50</v>
      </c>
      <c r="C30" s="45" t="s">
        <v>50</v>
      </c>
      <c r="D30" s="46" t="s">
        <v>55</v>
      </c>
      <c r="E30" s="87" t="s">
        <v>31</v>
      </c>
      <c r="F30" s="63"/>
      <c r="G30" s="64"/>
    </row>
    <row r="31" spans="1:7" ht="14.25" customHeight="1" x14ac:dyDescent="0.25">
      <c r="A31" t="s">
        <v>56</v>
      </c>
    </row>
    <row r="32" spans="1:7" ht="14.25" customHeight="1" x14ac:dyDescent="0.25">
      <c r="A32" s="25" t="s">
        <v>57</v>
      </c>
      <c r="E32" s="4"/>
    </row>
    <row r="33" spans="1:11" ht="14.25" customHeight="1" x14ac:dyDescent="0.25">
      <c r="A33" s="65" t="s">
        <v>35</v>
      </c>
      <c r="B33" s="65" t="s">
        <v>58</v>
      </c>
      <c r="C33" s="68" t="s">
        <v>59</v>
      </c>
      <c r="D33" s="69"/>
      <c r="E33" s="69"/>
      <c r="F33" s="70"/>
      <c r="G33" s="68" t="s">
        <v>60</v>
      </c>
      <c r="H33" s="69"/>
      <c r="I33" s="69"/>
      <c r="J33" s="69"/>
      <c r="K33" s="70"/>
    </row>
    <row r="34" spans="1:11" ht="15.75" customHeight="1" x14ac:dyDescent="0.25">
      <c r="A34" s="66"/>
      <c r="B34" s="66"/>
      <c r="C34" s="19" t="s">
        <v>37</v>
      </c>
      <c r="D34" s="33"/>
      <c r="E34" s="19" t="s">
        <v>38</v>
      </c>
      <c r="F34" s="34"/>
      <c r="G34" s="19" t="s">
        <v>37</v>
      </c>
      <c r="H34" s="33"/>
      <c r="I34" s="19" t="s">
        <v>38</v>
      </c>
      <c r="J34" s="34"/>
      <c r="K34" s="47"/>
    </row>
    <row r="35" spans="1:11" ht="30" x14ac:dyDescent="0.25">
      <c r="A35" s="67"/>
      <c r="B35" s="67"/>
      <c r="C35" s="19" t="s">
        <v>61</v>
      </c>
      <c r="D35" s="19" t="s">
        <v>62</v>
      </c>
      <c r="E35" s="19" t="s">
        <v>63</v>
      </c>
      <c r="F35" s="19" t="s">
        <v>28</v>
      </c>
      <c r="G35" s="19" t="s">
        <v>61</v>
      </c>
      <c r="H35" s="19" t="s">
        <v>62</v>
      </c>
      <c r="I35" s="19" t="s">
        <v>63</v>
      </c>
      <c r="J35" s="19" t="s">
        <v>28</v>
      </c>
      <c r="K35" s="19" t="s">
        <v>42</v>
      </c>
    </row>
    <row r="36" spans="1:11" ht="14.25" customHeight="1" x14ac:dyDescent="0.25">
      <c r="A36" s="48" t="s">
        <v>64</v>
      </c>
      <c r="B36" s="49">
        <v>4.1000000000000002E-2</v>
      </c>
      <c r="C36" s="50"/>
      <c r="D36" s="51"/>
      <c r="E36" s="49" t="str">
        <f>IFERROR(ABS(D36-C36)/D36,"")</f>
        <v/>
      </c>
      <c r="F36" s="52" t="s">
        <v>31</v>
      </c>
      <c r="G36" s="50"/>
      <c r="H36" s="51"/>
      <c r="I36" s="53" t="str">
        <f>IFERROR(ABS(H36-G36)/H36,"")</f>
        <v/>
      </c>
      <c r="J36" s="54"/>
      <c r="K36" s="51"/>
    </row>
    <row r="37" spans="1:11" ht="14.25" customHeight="1" x14ac:dyDescent="0.25">
      <c r="A37" t="s">
        <v>65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29:G29"/>
    <mergeCell ref="F30:G30"/>
    <mergeCell ref="A33:A35"/>
    <mergeCell ref="B33:B35"/>
    <mergeCell ref="C33:F33"/>
    <mergeCell ref="G33:K33"/>
  </mergeCells>
  <conditionalFormatting sqref="E21">
    <cfRule type="expression" dxfId="179" priority="1" stopIfTrue="1">
      <formula>D21&gt;$C$21</formula>
    </cfRule>
  </conditionalFormatting>
  <conditionalFormatting sqref="E21">
    <cfRule type="expression" dxfId="178" priority="2" stopIfTrue="1">
      <formula>AND(D21&gt;=$B$21,D21&lt;=$C$21)</formula>
    </cfRule>
  </conditionalFormatting>
  <conditionalFormatting sqref="E21">
    <cfRule type="expression" dxfId="177" priority="3" stopIfTrue="1">
      <formula>D21&lt;$B$21</formula>
    </cfRule>
  </conditionalFormatting>
  <conditionalFormatting sqref="E22">
    <cfRule type="expression" dxfId="176" priority="4" stopIfTrue="1">
      <formula>D22&gt;$C$22</formula>
    </cfRule>
  </conditionalFormatting>
  <conditionalFormatting sqref="E22">
    <cfRule type="expression" dxfId="175" priority="5" stopIfTrue="1">
      <formula>AND(D22&gt;=$B$22,D22&lt;=$C$22)</formula>
    </cfRule>
  </conditionalFormatting>
  <conditionalFormatting sqref="E22">
    <cfRule type="expression" dxfId="174" priority="6" stopIfTrue="1">
      <formula>D22&lt;$B$22</formula>
    </cfRule>
  </conditionalFormatting>
  <conditionalFormatting sqref="E24">
    <cfRule type="expression" dxfId="173" priority="7" stopIfTrue="1">
      <formula>D24&gt;$C$24</formula>
    </cfRule>
  </conditionalFormatting>
  <conditionalFormatting sqref="E24">
    <cfRule type="expression" dxfId="172" priority="8" stopIfTrue="1">
      <formula>AND(D24&gt;=$B$24,D24&lt;=$C$24)</formula>
    </cfRule>
  </conditionalFormatting>
  <conditionalFormatting sqref="E24">
    <cfRule type="expression" dxfId="171" priority="9" stopIfTrue="1">
      <formula>D24&lt;$B$24</formula>
    </cfRule>
  </conditionalFormatting>
  <conditionalFormatting sqref="E25">
    <cfRule type="expression" dxfId="170" priority="10" stopIfTrue="1">
      <formula>D25&gt;$C$25</formula>
    </cfRule>
  </conditionalFormatting>
  <conditionalFormatting sqref="E25">
    <cfRule type="expression" dxfId="169" priority="11" stopIfTrue="1">
      <formula>AND(D25&gt;=$B$25,D25&lt;=$C$25)</formula>
    </cfRule>
  </conditionalFormatting>
  <conditionalFormatting sqref="E25">
    <cfRule type="expression" dxfId="168" priority="12" stopIfTrue="1">
      <formula>D25&lt;$B$25</formula>
    </cfRule>
  </conditionalFormatting>
  <conditionalFormatting sqref="E26">
    <cfRule type="expression" dxfId="167" priority="13" stopIfTrue="1">
      <formula>$D$26&gt;$C$26</formula>
    </cfRule>
  </conditionalFormatting>
  <conditionalFormatting sqref="E26">
    <cfRule type="expression" dxfId="166" priority="14" stopIfTrue="1">
      <formula>AND(D26&gt;=$B$26,D26&lt;=$C$26)</formula>
    </cfRule>
  </conditionalFormatting>
  <conditionalFormatting sqref="E26">
    <cfRule type="expression" dxfId="165" priority="15" stopIfTrue="1">
      <formula>D26&lt;$B$26</formula>
    </cfRule>
  </conditionalFormatting>
  <conditionalFormatting sqref="E23">
    <cfRule type="expression" dxfId="164" priority="16" stopIfTrue="1">
      <formula>$D$23&gt;$C$23</formula>
    </cfRule>
  </conditionalFormatting>
  <conditionalFormatting sqref="E23">
    <cfRule type="expression" dxfId="163" priority="17" stopIfTrue="1">
      <formula>AND(D23&gt;=$B$23,D23&lt;=$C$23)</formula>
    </cfRule>
  </conditionalFormatting>
  <conditionalFormatting sqref="E23">
    <cfRule type="expression" dxfId="162" priority="18" stopIfTrue="1">
      <formula>$D$23&lt;$B$23</formula>
    </cfRule>
  </conditionalFormatting>
  <conditionalFormatting sqref="E27">
    <cfRule type="expression" dxfId="161" priority="19" stopIfTrue="1">
      <formula>$D$27="OK"</formula>
    </cfRule>
  </conditionalFormatting>
  <conditionalFormatting sqref="E27">
    <cfRule type="expression" dxfId="160" priority="20" stopIfTrue="1">
      <formula>$D$27&lt;&gt;"OK"</formula>
    </cfRule>
  </conditionalFormatting>
  <conditionalFormatting sqref="E28">
    <cfRule type="expression" dxfId="159" priority="21" stopIfTrue="1">
      <formula>$D$28="OK"</formula>
    </cfRule>
  </conditionalFormatting>
  <conditionalFormatting sqref="E28">
    <cfRule type="expression" dxfId="158" priority="22" stopIfTrue="1">
      <formula>$D$28&lt;&gt;"OK"</formula>
    </cfRule>
  </conditionalFormatting>
  <conditionalFormatting sqref="E29">
    <cfRule type="expression" dxfId="157" priority="23">
      <formula>$D$29&lt;&gt;"BUEN ESTADO"</formula>
    </cfRule>
  </conditionalFormatting>
  <conditionalFormatting sqref="E29">
    <cfRule type="expression" dxfId="156" priority="24">
      <formula>$D$29="BUEN ESTADO"</formula>
    </cfRule>
  </conditionalFormatting>
  <conditionalFormatting sqref="E30">
    <cfRule type="expression" dxfId="155" priority="25">
      <formula>$D$30&lt;&gt;"NO"</formula>
    </cfRule>
  </conditionalFormatting>
  <conditionalFormatting sqref="E30">
    <cfRule type="expression" dxfId="154" priority="26">
      <formula>$D$30="NO"</formula>
    </cfRule>
  </conditionalFormatting>
  <conditionalFormatting sqref="F36">
    <cfRule type="expression" dxfId="153" priority="27" stopIfTrue="1">
      <formula>$E$36=""</formula>
    </cfRule>
  </conditionalFormatting>
  <conditionalFormatting sqref="F36">
    <cfRule type="expression" dxfId="152" priority="28" stopIfTrue="1">
      <formula>$E$36&lt;=$B$36</formula>
    </cfRule>
  </conditionalFormatting>
  <conditionalFormatting sqref="F36">
    <cfRule type="expression" dxfId="151" priority="29" stopIfTrue="1">
      <formula>$E$36&gt;$B$36</formula>
    </cfRule>
  </conditionalFormatting>
  <conditionalFormatting sqref="J36">
    <cfRule type="expression" dxfId="150" priority="30" stopIfTrue="1">
      <formula>$I$36=""</formula>
    </cfRule>
  </conditionalFormatting>
  <conditionalFormatting sqref="J36">
    <cfRule type="expression" dxfId="149" priority="31" stopIfTrue="1">
      <formula>$I$36&lt;=$B$36</formula>
    </cfRule>
  </conditionalFormatting>
  <conditionalFormatting sqref="J36">
    <cfRule type="expression" dxfId="148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8" zoomScale="60" zoomScaleNormal="60" workbookViewId="0">
      <selection activeCell="B14" sqref="B14:E30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 x14ac:dyDescent="0.25">
      <c r="A1" s="71" t="s">
        <v>0</v>
      </c>
      <c r="B1" s="72"/>
      <c r="C1" s="72"/>
      <c r="D1" s="72"/>
      <c r="E1" s="72"/>
      <c r="F1" s="72"/>
      <c r="G1" s="7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3" t="s">
        <v>3</v>
      </c>
      <c r="C3" s="74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5" t="s">
        <v>6</v>
      </c>
      <c r="C4" s="62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5" t="s">
        <v>10</v>
      </c>
      <c r="C5" s="62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6" t="s">
        <v>14</v>
      </c>
      <c r="C6" s="77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1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2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3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5" t="s">
        <v>35</v>
      </c>
      <c r="B19" s="68" t="s">
        <v>36</v>
      </c>
      <c r="C19" s="70"/>
      <c r="D19" s="19" t="s">
        <v>37</v>
      </c>
      <c r="E19" s="33">
        <v>44572</v>
      </c>
      <c r="F19" s="19" t="s">
        <v>38</v>
      </c>
      <c r="G19" s="34">
        <v>0.65416666666715173</v>
      </c>
    </row>
    <row r="20" spans="1:7" ht="14.25" customHeight="1" x14ac:dyDescent="0.25">
      <c r="A20" s="67"/>
      <c r="B20" s="19" t="s">
        <v>39</v>
      </c>
      <c r="C20" s="19" t="s">
        <v>40</v>
      </c>
      <c r="D20" s="19" t="s">
        <v>41</v>
      </c>
      <c r="E20" s="19" t="s">
        <v>28</v>
      </c>
      <c r="F20" s="68" t="s">
        <v>42</v>
      </c>
      <c r="G20" s="70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32</v>
      </c>
      <c r="E21" s="84" t="s">
        <v>31</v>
      </c>
      <c r="F21" s="79"/>
      <c r="G21" s="80"/>
    </row>
    <row r="22" spans="1:7" ht="14.25" customHeight="1" x14ac:dyDescent="0.35">
      <c r="A22" s="38" t="s">
        <v>44</v>
      </c>
      <c r="B22" s="39">
        <v>43</v>
      </c>
      <c r="C22" s="40">
        <v>47</v>
      </c>
      <c r="D22" s="39">
        <v>45.1</v>
      </c>
      <c r="E22" s="85" t="s">
        <v>31</v>
      </c>
      <c r="F22" s="61"/>
      <c r="G22" s="62"/>
    </row>
    <row r="23" spans="1:7" ht="14.25" customHeight="1" x14ac:dyDescent="0.35">
      <c r="A23" s="38" t="s">
        <v>45</v>
      </c>
      <c r="B23" s="39">
        <v>400</v>
      </c>
      <c r="C23" s="40">
        <v>1000</v>
      </c>
      <c r="D23" s="39">
        <v>707.8</v>
      </c>
      <c r="E23" s="85" t="s">
        <v>31</v>
      </c>
      <c r="F23" s="61"/>
      <c r="G23" s="62"/>
    </row>
    <row r="24" spans="1:7" ht="14.25" customHeight="1" x14ac:dyDescent="0.35">
      <c r="A24" s="38" t="s">
        <v>46</v>
      </c>
      <c r="B24" s="39">
        <v>0</v>
      </c>
      <c r="C24" s="40">
        <v>1</v>
      </c>
      <c r="D24" s="39">
        <v>0.435</v>
      </c>
      <c r="E24" s="85" t="s">
        <v>31</v>
      </c>
      <c r="F24" s="61"/>
      <c r="G24" s="62"/>
    </row>
    <row r="25" spans="1:7" ht="14.25" customHeight="1" x14ac:dyDescent="0.35">
      <c r="A25" s="38" t="s">
        <v>47</v>
      </c>
      <c r="B25" s="39">
        <v>20</v>
      </c>
      <c r="C25" s="40">
        <v>100</v>
      </c>
      <c r="D25" s="39">
        <v>97</v>
      </c>
      <c r="E25" s="85" t="s">
        <v>31</v>
      </c>
      <c r="F25" s="61"/>
      <c r="G25" s="62"/>
    </row>
    <row r="26" spans="1:7" ht="14.25" customHeight="1" x14ac:dyDescent="0.35">
      <c r="A26" s="38" t="s">
        <v>48</v>
      </c>
      <c r="B26" s="39">
        <v>500</v>
      </c>
      <c r="C26" s="40">
        <v>1200</v>
      </c>
      <c r="D26" s="39">
        <v>842</v>
      </c>
      <c r="E26" s="85" t="s">
        <v>31</v>
      </c>
      <c r="F26" s="78"/>
      <c r="G26" s="62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39" t="s">
        <v>32</v>
      </c>
      <c r="E27" s="82" t="s">
        <v>31</v>
      </c>
      <c r="F27" s="78"/>
      <c r="G27" s="62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39" t="s">
        <v>32</v>
      </c>
      <c r="E28" s="82" t="s">
        <v>31</v>
      </c>
      <c r="F28" s="61"/>
      <c r="G28" s="62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39" t="s">
        <v>66</v>
      </c>
      <c r="E29" s="86" t="s">
        <v>31</v>
      </c>
      <c r="F29" s="61" t="s">
        <v>67</v>
      </c>
      <c r="G29" s="62"/>
    </row>
    <row r="30" spans="1:7" ht="14.25" customHeight="1" x14ac:dyDescent="0.35">
      <c r="A30" s="43" t="s">
        <v>54</v>
      </c>
      <c r="B30" s="44" t="s">
        <v>50</v>
      </c>
      <c r="C30" s="45" t="s">
        <v>50</v>
      </c>
      <c r="D30" s="46" t="s">
        <v>55</v>
      </c>
      <c r="E30" s="87" t="s">
        <v>31</v>
      </c>
      <c r="F30" s="63"/>
      <c r="G30" s="64"/>
    </row>
    <row r="31" spans="1:7" ht="14.25" customHeight="1" x14ac:dyDescent="0.25">
      <c r="A31" t="s">
        <v>56</v>
      </c>
    </row>
    <row r="32" spans="1:7" ht="14.25" customHeight="1" x14ac:dyDescent="0.25">
      <c r="A32" s="25" t="s">
        <v>57</v>
      </c>
      <c r="E32" s="4"/>
    </row>
    <row r="33" spans="1:11" ht="14.25" customHeight="1" x14ac:dyDescent="0.25">
      <c r="A33" s="65" t="s">
        <v>35</v>
      </c>
      <c r="B33" s="65" t="s">
        <v>58</v>
      </c>
      <c r="C33" s="68" t="s">
        <v>59</v>
      </c>
      <c r="D33" s="69"/>
      <c r="E33" s="69"/>
      <c r="F33" s="70"/>
      <c r="G33" s="68" t="s">
        <v>60</v>
      </c>
      <c r="H33" s="69"/>
      <c r="I33" s="69"/>
      <c r="J33" s="69"/>
      <c r="K33" s="70"/>
    </row>
    <row r="34" spans="1:11" ht="15.75" customHeight="1" x14ac:dyDescent="0.25">
      <c r="A34" s="66"/>
      <c r="B34" s="66"/>
      <c r="C34" s="19" t="s">
        <v>37</v>
      </c>
      <c r="D34" s="33"/>
      <c r="E34" s="19" t="s">
        <v>38</v>
      </c>
      <c r="F34" s="34"/>
      <c r="G34" s="19" t="s">
        <v>37</v>
      </c>
      <c r="H34" s="33"/>
      <c r="I34" s="19" t="s">
        <v>38</v>
      </c>
      <c r="J34" s="34"/>
      <c r="K34" s="47"/>
    </row>
    <row r="35" spans="1:11" ht="30" x14ac:dyDescent="0.25">
      <c r="A35" s="67"/>
      <c r="B35" s="67"/>
      <c r="C35" s="19" t="s">
        <v>61</v>
      </c>
      <c r="D35" s="19" t="s">
        <v>62</v>
      </c>
      <c r="E35" s="19" t="s">
        <v>63</v>
      </c>
      <c r="F35" s="19" t="s">
        <v>28</v>
      </c>
      <c r="G35" s="19" t="s">
        <v>61</v>
      </c>
      <c r="H35" s="19" t="s">
        <v>62</v>
      </c>
      <c r="I35" s="19" t="s">
        <v>63</v>
      </c>
      <c r="J35" s="19" t="s">
        <v>28</v>
      </c>
      <c r="K35" s="19" t="s">
        <v>42</v>
      </c>
    </row>
    <row r="36" spans="1:11" ht="14.25" customHeight="1" x14ac:dyDescent="0.25">
      <c r="A36" s="48" t="s">
        <v>64</v>
      </c>
      <c r="B36" s="49">
        <v>4.1000000000000002E-2</v>
      </c>
      <c r="C36" s="50"/>
      <c r="D36" s="51"/>
      <c r="E36" s="49" t="str">
        <f>IFERROR(ABS(D36-C36)/D36,"")</f>
        <v/>
      </c>
      <c r="F36" s="52" t="s">
        <v>31</v>
      </c>
      <c r="G36" s="50"/>
      <c r="H36" s="51"/>
      <c r="I36" s="53" t="str">
        <f>IFERROR(ABS(H36-G36)/H36,"")</f>
        <v/>
      </c>
      <c r="J36" s="54"/>
      <c r="K36" s="51"/>
    </row>
    <row r="37" spans="1:11" ht="14.25" customHeight="1" x14ac:dyDescent="0.25">
      <c r="A37" t="s">
        <v>68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29:G29"/>
    <mergeCell ref="F30:G30"/>
    <mergeCell ref="A33:A35"/>
    <mergeCell ref="B33:B35"/>
    <mergeCell ref="C33:F33"/>
    <mergeCell ref="G33:K33"/>
  </mergeCells>
  <conditionalFormatting sqref="E21">
    <cfRule type="expression" dxfId="147" priority="1" stopIfTrue="1">
      <formula>D21&gt;$C$21</formula>
    </cfRule>
  </conditionalFormatting>
  <conditionalFormatting sqref="E21">
    <cfRule type="expression" dxfId="146" priority="2" stopIfTrue="1">
      <formula>AND(D21&gt;=$B$21,D21&lt;=$C$21)</formula>
    </cfRule>
  </conditionalFormatting>
  <conditionalFormatting sqref="E21">
    <cfRule type="expression" dxfId="145" priority="3" stopIfTrue="1">
      <formula>D21&lt;$B$21</formula>
    </cfRule>
  </conditionalFormatting>
  <conditionalFormatting sqref="E22">
    <cfRule type="expression" dxfId="144" priority="4" stopIfTrue="1">
      <formula>D22&gt;$C$22</formula>
    </cfRule>
  </conditionalFormatting>
  <conditionalFormatting sqref="E22">
    <cfRule type="expression" dxfId="143" priority="5" stopIfTrue="1">
      <formula>AND(D22&gt;=$B$22,D22&lt;=$C$22)</formula>
    </cfRule>
  </conditionalFormatting>
  <conditionalFormatting sqref="E22">
    <cfRule type="expression" dxfId="142" priority="6" stopIfTrue="1">
      <formula>D22&lt;$B$22</formula>
    </cfRule>
  </conditionalFormatting>
  <conditionalFormatting sqref="E24">
    <cfRule type="expression" dxfId="141" priority="7" stopIfTrue="1">
      <formula>D24&gt;$C$24</formula>
    </cfRule>
  </conditionalFormatting>
  <conditionalFormatting sqref="E24">
    <cfRule type="expression" dxfId="140" priority="8" stopIfTrue="1">
      <formula>AND(D24&gt;=$B$24,D24&lt;=$C$24)</formula>
    </cfRule>
  </conditionalFormatting>
  <conditionalFormatting sqref="E24">
    <cfRule type="expression" dxfId="139" priority="9" stopIfTrue="1">
      <formula>D24&lt;$B$24</formula>
    </cfRule>
  </conditionalFormatting>
  <conditionalFormatting sqref="E25">
    <cfRule type="expression" dxfId="138" priority="10" stopIfTrue="1">
      <formula>D25&gt;$C$25</formula>
    </cfRule>
  </conditionalFormatting>
  <conditionalFormatting sqref="E25">
    <cfRule type="expression" dxfId="137" priority="11" stopIfTrue="1">
      <formula>AND(D25&gt;=$B$25,D25&lt;=$C$25)</formula>
    </cfRule>
  </conditionalFormatting>
  <conditionalFormatting sqref="E25">
    <cfRule type="expression" dxfId="136" priority="12" stopIfTrue="1">
      <formula>D25&lt;$B$25</formula>
    </cfRule>
  </conditionalFormatting>
  <conditionalFormatting sqref="E26">
    <cfRule type="expression" dxfId="135" priority="13" stopIfTrue="1">
      <formula>$D$26&gt;$C$26</formula>
    </cfRule>
  </conditionalFormatting>
  <conditionalFormatting sqref="E26">
    <cfRule type="expression" dxfId="134" priority="14" stopIfTrue="1">
      <formula>AND(D26&gt;=$B$26,D26&lt;=$C$26)</formula>
    </cfRule>
  </conditionalFormatting>
  <conditionalFormatting sqref="E26">
    <cfRule type="expression" dxfId="133" priority="15" stopIfTrue="1">
      <formula>D26&lt;$B$26</formula>
    </cfRule>
  </conditionalFormatting>
  <conditionalFormatting sqref="E23">
    <cfRule type="expression" dxfId="132" priority="16" stopIfTrue="1">
      <formula>$D$23&gt;$C$23</formula>
    </cfRule>
  </conditionalFormatting>
  <conditionalFormatting sqref="E23">
    <cfRule type="expression" dxfId="131" priority="17" stopIfTrue="1">
      <formula>AND(D23&gt;=$B$23,D23&lt;=$C$23)</formula>
    </cfRule>
  </conditionalFormatting>
  <conditionalFormatting sqref="E23">
    <cfRule type="expression" dxfId="130" priority="18" stopIfTrue="1">
      <formula>$D$23&lt;$B$23</formula>
    </cfRule>
  </conditionalFormatting>
  <conditionalFormatting sqref="E27">
    <cfRule type="expression" dxfId="129" priority="19" stopIfTrue="1">
      <formula>$D$27="OK"</formula>
    </cfRule>
  </conditionalFormatting>
  <conditionalFormatting sqref="E27">
    <cfRule type="expression" dxfId="128" priority="20" stopIfTrue="1">
      <formula>$D$27&lt;&gt;"OK"</formula>
    </cfRule>
  </conditionalFormatting>
  <conditionalFormatting sqref="E28">
    <cfRule type="expression" dxfId="127" priority="21" stopIfTrue="1">
      <formula>$D$28="OK"</formula>
    </cfRule>
  </conditionalFormatting>
  <conditionalFormatting sqref="E28">
    <cfRule type="expression" dxfId="126" priority="22" stopIfTrue="1">
      <formula>$D$28&lt;&gt;"OK"</formula>
    </cfRule>
  </conditionalFormatting>
  <conditionalFormatting sqref="E29">
    <cfRule type="expression" dxfId="125" priority="23">
      <formula>$D$29&lt;&gt;"BUEN ESTADO"</formula>
    </cfRule>
  </conditionalFormatting>
  <conditionalFormatting sqref="E29">
    <cfRule type="expression" dxfId="124" priority="24">
      <formula>$D$29="BUEN ESTADO"</formula>
    </cfRule>
  </conditionalFormatting>
  <conditionalFormatting sqref="E30">
    <cfRule type="expression" dxfId="123" priority="25">
      <formula>$D$30&lt;&gt;"NO"</formula>
    </cfRule>
  </conditionalFormatting>
  <conditionalFormatting sqref="E30">
    <cfRule type="expression" dxfId="122" priority="26">
      <formula>$D$30="NO"</formula>
    </cfRule>
  </conditionalFormatting>
  <conditionalFormatting sqref="F36">
    <cfRule type="expression" dxfId="121" priority="27" stopIfTrue="1">
      <formula>$E$36=""</formula>
    </cfRule>
  </conditionalFormatting>
  <conditionalFormatting sqref="F36">
    <cfRule type="expression" dxfId="120" priority="28" stopIfTrue="1">
      <formula>$E$36&lt;=$B$36</formula>
    </cfRule>
  </conditionalFormatting>
  <conditionalFormatting sqref="F36">
    <cfRule type="expression" dxfId="119" priority="29" stopIfTrue="1">
      <formula>$E$36&gt;$B$36</formula>
    </cfRule>
  </conditionalFormatting>
  <conditionalFormatting sqref="J36">
    <cfRule type="expression" dxfId="118" priority="30" stopIfTrue="1">
      <formula>$I$36=""</formula>
    </cfRule>
  </conditionalFormatting>
  <conditionalFormatting sqref="J36">
    <cfRule type="expression" dxfId="117" priority="31" stopIfTrue="1">
      <formula>$I$36&lt;=$B$36</formula>
    </cfRule>
  </conditionalFormatting>
  <conditionalFormatting sqref="J36">
    <cfRule type="expression" dxfId="116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5" zoomScale="60" zoomScaleNormal="60" workbookViewId="0">
      <selection activeCell="B14" sqref="B14:E30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 x14ac:dyDescent="0.25">
      <c r="A1" s="71" t="s">
        <v>0</v>
      </c>
      <c r="B1" s="72"/>
      <c r="C1" s="72"/>
      <c r="D1" s="72"/>
      <c r="E1" s="72"/>
      <c r="F1" s="72"/>
      <c r="G1" s="7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3" t="s">
        <v>3</v>
      </c>
      <c r="C3" s="74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5" t="s">
        <v>6</v>
      </c>
      <c r="C4" s="62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5" t="s">
        <v>10</v>
      </c>
      <c r="C5" s="62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6" t="s">
        <v>14</v>
      </c>
      <c r="C6" s="77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1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2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3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5" t="s">
        <v>35</v>
      </c>
      <c r="B19" s="68" t="s">
        <v>36</v>
      </c>
      <c r="C19" s="70"/>
      <c r="D19" s="19" t="s">
        <v>37</v>
      </c>
      <c r="E19" s="55">
        <v>44580</v>
      </c>
      <c r="F19" s="19" t="s">
        <v>38</v>
      </c>
      <c r="G19" s="34">
        <v>0.61250000000291038</v>
      </c>
    </row>
    <row r="20" spans="1:7" ht="14.25" customHeight="1" x14ac:dyDescent="0.25">
      <c r="A20" s="67"/>
      <c r="B20" s="19" t="s">
        <v>39</v>
      </c>
      <c r="C20" s="19" t="s">
        <v>40</v>
      </c>
      <c r="D20" s="19" t="s">
        <v>41</v>
      </c>
      <c r="E20" s="19" t="s">
        <v>28</v>
      </c>
      <c r="F20" s="68" t="s">
        <v>42</v>
      </c>
      <c r="G20" s="70"/>
    </row>
    <row r="21" spans="1:7" ht="14.25" customHeight="1" x14ac:dyDescent="0.35">
      <c r="A21" s="35" t="s">
        <v>43</v>
      </c>
      <c r="B21" s="57">
        <v>8</v>
      </c>
      <c r="C21" s="37">
        <v>47</v>
      </c>
      <c r="D21" s="57">
        <v>30.4</v>
      </c>
      <c r="E21" s="84" t="s">
        <v>31</v>
      </c>
      <c r="F21" s="79"/>
      <c r="G21" s="80"/>
    </row>
    <row r="22" spans="1:7" ht="14.25" customHeight="1" x14ac:dyDescent="0.35">
      <c r="A22" s="38" t="s">
        <v>44</v>
      </c>
      <c r="B22" s="58">
        <v>43</v>
      </c>
      <c r="C22" s="40">
        <v>47</v>
      </c>
      <c r="D22" s="58">
        <v>45</v>
      </c>
      <c r="E22" s="85" t="s">
        <v>31</v>
      </c>
      <c r="F22" s="61"/>
      <c r="G22" s="62"/>
    </row>
    <row r="23" spans="1:7" ht="14.25" customHeight="1" x14ac:dyDescent="0.35">
      <c r="A23" s="38" t="s">
        <v>45</v>
      </c>
      <c r="B23" s="58">
        <v>400</v>
      </c>
      <c r="C23" s="40">
        <v>1000</v>
      </c>
      <c r="D23" s="58">
        <v>707.5</v>
      </c>
      <c r="E23" s="85" t="s">
        <v>31</v>
      </c>
      <c r="F23" s="61"/>
      <c r="G23" s="62"/>
    </row>
    <row r="24" spans="1:7" ht="14.25" customHeight="1" x14ac:dyDescent="0.35">
      <c r="A24" s="38" t="s">
        <v>46</v>
      </c>
      <c r="B24" s="58">
        <v>0</v>
      </c>
      <c r="C24" s="40">
        <v>1</v>
      </c>
      <c r="D24" s="58">
        <v>0.437</v>
      </c>
      <c r="E24" s="85" t="s">
        <v>31</v>
      </c>
      <c r="F24" s="61"/>
      <c r="G24" s="62"/>
    </row>
    <row r="25" spans="1:7" ht="14.25" customHeight="1" x14ac:dyDescent="0.35">
      <c r="A25" s="38" t="s">
        <v>47</v>
      </c>
      <c r="B25" s="58">
        <v>20</v>
      </c>
      <c r="C25" s="40">
        <v>100</v>
      </c>
      <c r="D25" s="58">
        <v>96</v>
      </c>
      <c r="E25" s="85" t="s">
        <v>31</v>
      </c>
      <c r="F25" s="61"/>
      <c r="G25" s="62"/>
    </row>
    <row r="26" spans="1:7" ht="14.25" customHeight="1" x14ac:dyDescent="0.35">
      <c r="A26" s="38" t="s">
        <v>48</v>
      </c>
      <c r="B26" s="58">
        <v>500</v>
      </c>
      <c r="C26" s="40">
        <v>1200</v>
      </c>
      <c r="D26" s="58">
        <v>842</v>
      </c>
      <c r="E26" s="85" t="s">
        <v>31</v>
      </c>
      <c r="F26" s="78"/>
      <c r="G26" s="62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8" t="s">
        <v>32</v>
      </c>
      <c r="E27" s="82" t="s">
        <v>31</v>
      </c>
      <c r="F27" s="78"/>
      <c r="G27" s="62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8" t="s">
        <v>32</v>
      </c>
      <c r="E28" s="82" t="s">
        <v>31</v>
      </c>
      <c r="F28" s="61"/>
      <c r="G28" s="62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8" t="s">
        <v>53</v>
      </c>
      <c r="E29" s="86" t="s">
        <v>31</v>
      </c>
      <c r="F29" s="61"/>
      <c r="G29" s="62"/>
    </row>
    <row r="30" spans="1:7" ht="14.25" customHeight="1" x14ac:dyDescent="0.35">
      <c r="A30" s="43" t="s">
        <v>54</v>
      </c>
      <c r="B30" s="44" t="s">
        <v>50</v>
      </c>
      <c r="C30" s="45" t="s">
        <v>50</v>
      </c>
      <c r="D30" s="46" t="s">
        <v>55</v>
      </c>
      <c r="E30" s="87" t="s">
        <v>31</v>
      </c>
      <c r="F30" s="63"/>
      <c r="G30" s="64"/>
    </row>
    <row r="31" spans="1:7" ht="14.25" customHeight="1" x14ac:dyDescent="0.25">
      <c r="A31" t="s">
        <v>56</v>
      </c>
    </row>
    <row r="32" spans="1:7" ht="14.25" customHeight="1" x14ac:dyDescent="0.25">
      <c r="A32" s="25" t="s">
        <v>57</v>
      </c>
      <c r="E32" s="4"/>
    </row>
    <row r="33" spans="1:11" ht="14.25" customHeight="1" x14ac:dyDescent="0.25">
      <c r="A33" s="65" t="s">
        <v>35</v>
      </c>
      <c r="B33" s="65" t="s">
        <v>58</v>
      </c>
      <c r="C33" s="68" t="s">
        <v>59</v>
      </c>
      <c r="D33" s="69"/>
      <c r="E33" s="69"/>
      <c r="F33" s="70"/>
      <c r="G33" s="68" t="s">
        <v>60</v>
      </c>
      <c r="H33" s="69"/>
      <c r="I33" s="69"/>
      <c r="J33" s="69"/>
      <c r="K33" s="70"/>
    </row>
    <row r="34" spans="1:11" ht="15.75" customHeight="1" x14ac:dyDescent="0.25">
      <c r="A34" s="66"/>
      <c r="B34" s="66"/>
      <c r="C34" s="19" t="s">
        <v>37</v>
      </c>
      <c r="D34" s="33"/>
      <c r="E34" s="19" t="s">
        <v>38</v>
      </c>
      <c r="F34" s="34"/>
      <c r="G34" s="19" t="s">
        <v>37</v>
      </c>
      <c r="H34" s="33"/>
      <c r="I34" s="19" t="s">
        <v>38</v>
      </c>
      <c r="J34" s="34"/>
      <c r="K34" s="47"/>
    </row>
    <row r="35" spans="1:11" ht="30" x14ac:dyDescent="0.25">
      <c r="A35" s="67"/>
      <c r="B35" s="67"/>
      <c r="C35" s="19" t="s">
        <v>61</v>
      </c>
      <c r="D35" s="19" t="s">
        <v>62</v>
      </c>
      <c r="E35" s="19" t="s">
        <v>63</v>
      </c>
      <c r="F35" s="19" t="s">
        <v>28</v>
      </c>
      <c r="G35" s="19" t="s">
        <v>61</v>
      </c>
      <c r="H35" s="19" t="s">
        <v>62</v>
      </c>
      <c r="I35" s="19" t="s">
        <v>63</v>
      </c>
      <c r="J35" s="19" t="s">
        <v>28</v>
      </c>
      <c r="K35" s="19" t="s">
        <v>42</v>
      </c>
    </row>
    <row r="36" spans="1:11" ht="14.25" customHeight="1" x14ac:dyDescent="0.25">
      <c r="A36" s="48" t="s">
        <v>64</v>
      </c>
      <c r="B36" s="49">
        <v>4.1000000000000002E-2</v>
      </c>
      <c r="C36" s="50"/>
      <c r="D36" s="51"/>
      <c r="E36" s="49" t="str">
        <f>IFERROR(ABS(D36-C36)/D36,"")</f>
        <v/>
      </c>
      <c r="F36" s="52" t="s">
        <v>31</v>
      </c>
      <c r="G36" s="50"/>
      <c r="H36" s="51"/>
      <c r="I36" s="53" t="str">
        <f>IFERROR(ABS(H36-G36)/H36,"")</f>
        <v/>
      </c>
      <c r="J36" s="54"/>
      <c r="K36" s="51"/>
    </row>
    <row r="37" spans="1:11" ht="14.25" customHeight="1" x14ac:dyDescent="0.25">
      <c r="A37" t="s">
        <v>69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29:G29"/>
    <mergeCell ref="F30:G30"/>
    <mergeCell ref="A33:A35"/>
    <mergeCell ref="B33:B35"/>
    <mergeCell ref="C33:F33"/>
    <mergeCell ref="G33:K33"/>
  </mergeCells>
  <conditionalFormatting sqref="F36">
    <cfRule type="expression" dxfId="89" priority="53" stopIfTrue="1">
      <formula>$E$36=""</formula>
    </cfRule>
  </conditionalFormatting>
  <conditionalFormatting sqref="F36">
    <cfRule type="expression" dxfId="88" priority="54" stopIfTrue="1">
      <formula>$E$36&lt;=$B$36</formula>
    </cfRule>
  </conditionalFormatting>
  <conditionalFormatting sqref="F36">
    <cfRule type="expression" dxfId="87" priority="55" stopIfTrue="1">
      <formula>$E$36&gt;$B$36</formula>
    </cfRule>
  </conditionalFormatting>
  <conditionalFormatting sqref="J36">
    <cfRule type="expression" dxfId="86" priority="56" stopIfTrue="1">
      <formula>$I$36=""</formula>
    </cfRule>
  </conditionalFormatting>
  <conditionalFormatting sqref="J36">
    <cfRule type="expression" dxfId="85" priority="57" stopIfTrue="1">
      <formula>$I$36&lt;=$B$36</formula>
    </cfRule>
  </conditionalFormatting>
  <conditionalFormatting sqref="J36">
    <cfRule type="expression" dxfId="84" priority="58" stopIfTrue="1">
      <formula>$I$36&gt;$B$36</formula>
    </cfRule>
  </conditionalFormatting>
  <conditionalFormatting sqref="E21">
    <cfRule type="expression" dxfId="51" priority="1" stopIfTrue="1">
      <formula>D21&gt;$C$21</formula>
    </cfRule>
  </conditionalFormatting>
  <conditionalFormatting sqref="E21">
    <cfRule type="expression" dxfId="50" priority="2" stopIfTrue="1">
      <formula>AND(D21&gt;=$B$21,D21&lt;=$C$21)</formula>
    </cfRule>
  </conditionalFormatting>
  <conditionalFormatting sqref="E21">
    <cfRule type="expression" dxfId="49" priority="3" stopIfTrue="1">
      <formula>D21&lt;$B$21</formula>
    </cfRule>
  </conditionalFormatting>
  <conditionalFormatting sqref="E22">
    <cfRule type="expression" dxfId="48" priority="4" stopIfTrue="1">
      <formula>D22&gt;$C$22</formula>
    </cfRule>
  </conditionalFormatting>
  <conditionalFormatting sqref="E22">
    <cfRule type="expression" dxfId="47" priority="5" stopIfTrue="1">
      <formula>AND(D22&gt;=$B$22,D22&lt;=$C$22)</formula>
    </cfRule>
  </conditionalFormatting>
  <conditionalFormatting sqref="E22">
    <cfRule type="expression" dxfId="46" priority="6" stopIfTrue="1">
      <formula>D22&lt;$B$22</formula>
    </cfRule>
  </conditionalFormatting>
  <conditionalFormatting sqref="E24">
    <cfRule type="expression" dxfId="45" priority="7" stopIfTrue="1">
      <formula>D24&gt;$C$24</formula>
    </cfRule>
  </conditionalFormatting>
  <conditionalFormatting sqref="E24">
    <cfRule type="expression" dxfId="44" priority="8" stopIfTrue="1">
      <formula>AND(D24&gt;=$B$24,D24&lt;=$C$24)</formula>
    </cfRule>
  </conditionalFormatting>
  <conditionalFormatting sqref="E24">
    <cfRule type="expression" dxfId="43" priority="9" stopIfTrue="1">
      <formula>D24&lt;$B$24</formula>
    </cfRule>
  </conditionalFormatting>
  <conditionalFormatting sqref="E25">
    <cfRule type="expression" dxfId="42" priority="10" stopIfTrue="1">
      <formula>D25&gt;$C$25</formula>
    </cfRule>
  </conditionalFormatting>
  <conditionalFormatting sqref="E25">
    <cfRule type="expression" dxfId="41" priority="11" stopIfTrue="1">
      <formula>AND(D25&gt;=$B$25,D25&lt;=$C$25)</formula>
    </cfRule>
  </conditionalFormatting>
  <conditionalFormatting sqref="E25">
    <cfRule type="expression" dxfId="40" priority="12" stopIfTrue="1">
      <formula>D25&lt;$B$25</formula>
    </cfRule>
  </conditionalFormatting>
  <conditionalFormatting sqref="E26">
    <cfRule type="expression" dxfId="39" priority="13" stopIfTrue="1">
      <formula>$D$26&gt;$C$26</formula>
    </cfRule>
  </conditionalFormatting>
  <conditionalFormatting sqref="E26">
    <cfRule type="expression" dxfId="38" priority="14" stopIfTrue="1">
      <formula>AND(D26&gt;=$B$26,D26&lt;=$C$26)</formula>
    </cfRule>
  </conditionalFormatting>
  <conditionalFormatting sqref="E26">
    <cfRule type="expression" dxfId="37" priority="15" stopIfTrue="1">
      <formula>D26&lt;$B$26</formula>
    </cfRule>
  </conditionalFormatting>
  <conditionalFormatting sqref="E23">
    <cfRule type="expression" dxfId="36" priority="16" stopIfTrue="1">
      <formula>$D$23&gt;$C$23</formula>
    </cfRule>
  </conditionalFormatting>
  <conditionalFormatting sqref="E23">
    <cfRule type="expression" dxfId="35" priority="17" stopIfTrue="1">
      <formula>AND(D23&gt;=$B$23,D23&lt;=$C$23)</formula>
    </cfRule>
  </conditionalFormatting>
  <conditionalFormatting sqref="E23">
    <cfRule type="expression" dxfId="34" priority="18" stopIfTrue="1">
      <formula>$D$23&lt;$B$23</formula>
    </cfRule>
  </conditionalFormatting>
  <conditionalFormatting sqref="E27">
    <cfRule type="expression" dxfId="33" priority="19" stopIfTrue="1">
      <formula>$D$27="OK"</formula>
    </cfRule>
  </conditionalFormatting>
  <conditionalFormatting sqref="E27">
    <cfRule type="expression" dxfId="32" priority="20" stopIfTrue="1">
      <formula>$D$27&lt;&gt;"OK"</formula>
    </cfRule>
  </conditionalFormatting>
  <conditionalFormatting sqref="E28">
    <cfRule type="expression" dxfId="31" priority="21" stopIfTrue="1">
      <formula>$D$28="OK"</formula>
    </cfRule>
  </conditionalFormatting>
  <conditionalFormatting sqref="E28">
    <cfRule type="expression" dxfId="30" priority="22" stopIfTrue="1">
      <formula>$D$28&lt;&gt;"OK"</formula>
    </cfRule>
  </conditionalFormatting>
  <conditionalFormatting sqref="E29">
    <cfRule type="expression" dxfId="29" priority="23">
      <formula>$D$29&lt;&gt;"BUEN ESTADO"</formula>
    </cfRule>
  </conditionalFormatting>
  <conditionalFormatting sqref="E29">
    <cfRule type="expression" dxfId="28" priority="24">
      <formula>$D$29="BUEN ESTADO"</formula>
    </cfRule>
  </conditionalFormatting>
  <conditionalFormatting sqref="E30">
    <cfRule type="expression" dxfId="27" priority="25">
      <formula>$D$30&lt;&gt;"NO"</formula>
    </cfRule>
  </conditionalFormatting>
  <conditionalFormatting sqref="E30">
    <cfRule type="expression" dxfId="26" priority="26">
      <formula>$D$30="NO"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topLeftCell="A9" zoomScale="60" zoomScaleNormal="60" workbookViewId="0">
      <selection activeCell="D36" sqref="D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 x14ac:dyDescent="0.25">
      <c r="A1" s="71" t="s">
        <v>0</v>
      </c>
      <c r="B1" s="72"/>
      <c r="C1" s="72"/>
      <c r="D1" s="72"/>
      <c r="E1" s="72"/>
      <c r="F1" s="72"/>
      <c r="G1" s="7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3" t="s">
        <v>3</v>
      </c>
      <c r="C3" s="74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5" t="s">
        <v>6</v>
      </c>
      <c r="C4" s="62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5" t="s">
        <v>10</v>
      </c>
      <c r="C5" s="62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6" t="s">
        <v>14</v>
      </c>
      <c r="C6" s="77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1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2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3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5" t="s">
        <v>35</v>
      </c>
      <c r="B19" s="68" t="s">
        <v>36</v>
      </c>
      <c r="C19" s="70"/>
      <c r="D19" s="19" t="s">
        <v>37</v>
      </c>
      <c r="E19" s="55">
        <v>44592</v>
      </c>
      <c r="F19" s="19" t="s">
        <v>38</v>
      </c>
      <c r="G19" s="56">
        <v>0.40000000000145519</v>
      </c>
    </row>
    <row r="20" spans="1:7" ht="14.25" customHeight="1" x14ac:dyDescent="0.25">
      <c r="A20" s="67"/>
      <c r="B20" s="19" t="s">
        <v>39</v>
      </c>
      <c r="C20" s="19" t="s">
        <v>40</v>
      </c>
      <c r="D20" s="19" t="s">
        <v>41</v>
      </c>
      <c r="E20" s="19" t="s">
        <v>28</v>
      </c>
      <c r="F20" s="68" t="s">
        <v>42</v>
      </c>
      <c r="G20" s="70"/>
    </row>
    <row r="21" spans="1:7" ht="14.25" customHeight="1" x14ac:dyDescent="0.35">
      <c r="A21" s="35" t="s">
        <v>43</v>
      </c>
      <c r="B21" s="57">
        <v>8</v>
      </c>
      <c r="C21" s="37">
        <v>47</v>
      </c>
      <c r="D21" s="57">
        <v>30.1</v>
      </c>
      <c r="E21" s="84" t="s">
        <v>31</v>
      </c>
      <c r="F21" s="79"/>
      <c r="G21" s="80"/>
    </row>
    <row r="22" spans="1:7" ht="14.25" customHeight="1" x14ac:dyDescent="0.35">
      <c r="A22" s="38" t="s">
        <v>44</v>
      </c>
      <c r="B22" s="58">
        <v>43</v>
      </c>
      <c r="C22" s="40">
        <v>47</v>
      </c>
      <c r="D22" s="58">
        <v>44.9</v>
      </c>
      <c r="E22" s="85" t="s">
        <v>31</v>
      </c>
      <c r="F22" s="61"/>
      <c r="G22" s="62"/>
    </row>
    <row r="23" spans="1:7" ht="14.25" customHeight="1" x14ac:dyDescent="0.35">
      <c r="A23" s="38" t="s">
        <v>45</v>
      </c>
      <c r="B23" s="58">
        <v>400</v>
      </c>
      <c r="C23" s="40">
        <v>1000</v>
      </c>
      <c r="D23" s="58">
        <v>710.3</v>
      </c>
      <c r="E23" s="85" t="s">
        <v>31</v>
      </c>
      <c r="F23" s="61"/>
      <c r="G23" s="62"/>
    </row>
    <row r="24" spans="1:7" ht="14.25" customHeight="1" x14ac:dyDescent="0.35">
      <c r="A24" s="38" t="s">
        <v>46</v>
      </c>
      <c r="B24" s="58">
        <v>0</v>
      </c>
      <c r="C24" s="40">
        <v>1</v>
      </c>
      <c r="D24" s="58">
        <v>0.439</v>
      </c>
      <c r="E24" s="85" t="s">
        <v>31</v>
      </c>
      <c r="F24" s="61"/>
      <c r="G24" s="62"/>
    </row>
    <row r="25" spans="1:7" ht="14.25" customHeight="1" x14ac:dyDescent="0.35">
      <c r="A25" s="38" t="s">
        <v>47</v>
      </c>
      <c r="B25" s="58">
        <v>20</v>
      </c>
      <c r="C25" s="40">
        <v>100</v>
      </c>
      <c r="D25" s="58">
        <v>94</v>
      </c>
      <c r="E25" s="85" t="s">
        <v>31</v>
      </c>
      <c r="F25" s="61"/>
      <c r="G25" s="62"/>
    </row>
    <row r="26" spans="1:7" ht="14.25" customHeight="1" x14ac:dyDescent="0.35">
      <c r="A26" s="38" t="s">
        <v>48</v>
      </c>
      <c r="B26" s="58">
        <v>500</v>
      </c>
      <c r="C26" s="40">
        <v>1200</v>
      </c>
      <c r="D26" s="58">
        <v>842</v>
      </c>
      <c r="E26" s="85" t="s">
        <v>31</v>
      </c>
      <c r="F26" s="78"/>
      <c r="G26" s="62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8" t="s">
        <v>32</v>
      </c>
      <c r="E27" s="82" t="s">
        <v>31</v>
      </c>
      <c r="F27" s="78"/>
      <c r="G27" s="62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8" t="s">
        <v>32</v>
      </c>
      <c r="E28" s="82" t="s">
        <v>31</v>
      </c>
      <c r="F28" s="61"/>
      <c r="G28" s="62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8" t="s">
        <v>53</v>
      </c>
      <c r="E29" s="86" t="s">
        <v>31</v>
      </c>
      <c r="F29" s="61"/>
      <c r="G29" s="62"/>
    </row>
    <row r="30" spans="1:7" ht="14.25" customHeight="1" x14ac:dyDescent="0.35">
      <c r="A30" s="43" t="s">
        <v>54</v>
      </c>
      <c r="B30" s="44" t="s">
        <v>50</v>
      </c>
      <c r="C30" s="45" t="s">
        <v>50</v>
      </c>
      <c r="D30" s="46" t="s">
        <v>55</v>
      </c>
      <c r="E30" s="87" t="s">
        <v>31</v>
      </c>
      <c r="F30" s="63"/>
      <c r="G30" s="64"/>
    </row>
    <row r="31" spans="1:7" ht="14.25" customHeight="1" x14ac:dyDescent="0.25">
      <c r="A31" t="s">
        <v>56</v>
      </c>
    </row>
    <row r="32" spans="1:7" ht="14.25" customHeight="1" x14ac:dyDescent="0.25">
      <c r="A32" s="25" t="s">
        <v>57</v>
      </c>
      <c r="E32" s="4"/>
    </row>
    <row r="33" spans="1:11" ht="14.25" customHeight="1" x14ac:dyDescent="0.25">
      <c r="A33" s="65" t="s">
        <v>35</v>
      </c>
      <c r="B33" s="65" t="s">
        <v>58</v>
      </c>
      <c r="C33" s="68" t="s">
        <v>59</v>
      </c>
      <c r="D33" s="69"/>
      <c r="E33" s="69"/>
      <c r="F33" s="70"/>
      <c r="G33" s="68" t="s">
        <v>60</v>
      </c>
      <c r="H33" s="69"/>
      <c r="I33" s="69"/>
      <c r="J33" s="69"/>
      <c r="K33" s="70"/>
    </row>
    <row r="34" spans="1:11" ht="15.75" customHeight="1" x14ac:dyDescent="0.25">
      <c r="A34" s="66"/>
      <c r="B34" s="66"/>
      <c r="C34" s="19" t="s">
        <v>37</v>
      </c>
      <c r="D34" s="55">
        <v>44592</v>
      </c>
      <c r="E34" s="19" t="s">
        <v>38</v>
      </c>
      <c r="F34" s="56">
        <v>0.40972222221898846</v>
      </c>
      <c r="G34" s="19" t="s">
        <v>37</v>
      </c>
      <c r="H34" s="33"/>
      <c r="I34" s="19" t="s">
        <v>38</v>
      </c>
      <c r="J34" s="34"/>
      <c r="K34" s="47"/>
    </row>
    <row r="35" spans="1:11" ht="30" x14ac:dyDescent="0.25">
      <c r="A35" s="67"/>
      <c r="B35" s="67"/>
      <c r="C35" s="19" t="s">
        <v>61</v>
      </c>
      <c r="D35" s="19" t="s">
        <v>62</v>
      </c>
      <c r="E35" s="19" t="s">
        <v>63</v>
      </c>
      <c r="F35" s="19" t="s">
        <v>28</v>
      </c>
      <c r="G35" s="19" t="s">
        <v>61</v>
      </c>
      <c r="H35" s="19" t="s">
        <v>62</v>
      </c>
      <c r="I35" s="19" t="s">
        <v>63</v>
      </c>
      <c r="J35" s="19" t="s">
        <v>28</v>
      </c>
      <c r="K35" s="19" t="s">
        <v>42</v>
      </c>
    </row>
    <row r="36" spans="1:11" ht="14.25" customHeight="1" x14ac:dyDescent="0.25">
      <c r="A36" s="48" t="s">
        <v>64</v>
      </c>
      <c r="B36" s="49">
        <v>4.1000000000000002E-2</v>
      </c>
      <c r="C36" s="59">
        <v>0.438</v>
      </c>
      <c r="D36" s="60">
        <v>0.434</v>
      </c>
      <c r="E36" s="49">
        <f>IFERROR(ABS(D36-C36)/D36,"")</f>
        <v>9.2165898617511607E-3</v>
      </c>
      <c r="F36" s="88" t="s">
        <v>31</v>
      </c>
      <c r="G36" s="50"/>
      <c r="H36" s="51"/>
      <c r="I36" s="53" t="str">
        <f>IFERROR(ABS(H36-G36)/H36,"")</f>
        <v/>
      </c>
      <c r="J36" s="54"/>
      <c r="K36" s="51"/>
    </row>
    <row r="37" spans="1:11" ht="14.25" customHeight="1" x14ac:dyDescent="0.25">
      <c r="A37" t="s">
        <v>70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29:G29"/>
    <mergeCell ref="F30:G30"/>
    <mergeCell ref="A33:A35"/>
    <mergeCell ref="B33:B35"/>
    <mergeCell ref="C33:F33"/>
    <mergeCell ref="G33:K33"/>
  </mergeCells>
  <conditionalFormatting sqref="F36">
    <cfRule type="expression" dxfId="57" priority="53" stopIfTrue="1">
      <formula>$E$36=""</formula>
    </cfRule>
  </conditionalFormatting>
  <conditionalFormatting sqref="F36">
    <cfRule type="expression" dxfId="56" priority="54" stopIfTrue="1">
      <formula>$E$36&lt;=$B$36</formula>
    </cfRule>
  </conditionalFormatting>
  <conditionalFormatting sqref="F36">
    <cfRule type="expression" dxfId="55" priority="55" stopIfTrue="1">
      <formula>$E$36&gt;$B$36</formula>
    </cfRule>
  </conditionalFormatting>
  <conditionalFormatting sqref="J36">
    <cfRule type="expression" dxfId="54" priority="56" stopIfTrue="1">
      <formula>$I$36=""</formula>
    </cfRule>
  </conditionalFormatting>
  <conditionalFormatting sqref="J36">
    <cfRule type="expression" dxfId="53" priority="57" stopIfTrue="1">
      <formula>$I$36&lt;=$B$36</formula>
    </cfRule>
  </conditionalFormatting>
  <conditionalFormatting sqref="J36">
    <cfRule type="expression" dxfId="52" priority="58" stopIfTrue="1">
      <formula>$I$36&gt;$B$36</formula>
    </cfRule>
  </conditionalFormatting>
  <conditionalFormatting sqref="E21">
    <cfRule type="expression" dxfId="25" priority="1" stopIfTrue="1">
      <formula>D21&gt;$C$21</formula>
    </cfRule>
  </conditionalFormatting>
  <conditionalFormatting sqref="E21">
    <cfRule type="expression" dxfId="24" priority="2" stopIfTrue="1">
      <formula>AND(D21&gt;=$B$21,D21&lt;=$C$21)</formula>
    </cfRule>
  </conditionalFormatting>
  <conditionalFormatting sqref="E21">
    <cfRule type="expression" dxfId="23" priority="3" stopIfTrue="1">
      <formula>D21&lt;$B$21</formula>
    </cfRule>
  </conditionalFormatting>
  <conditionalFormatting sqref="E22">
    <cfRule type="expression" dxfId="22" priority="4" stopIfTrue="1">
      <formula>D22&gt;$C$22</formula>
    </cfRule>
  </conditionalFormatting>
  <conditionalFormatting sqref="E22">
    <cfRule type="expression" dxfId="21" priority="5" stopIfTrue="1">
      <formula>AND(D22&gt;=$B$22,D22&lt;=$C$22)</formula>
    </cfRule>
  </conditionalFormatting>
  <conditionalFormatting sqref="E22">
    <cfRule type="expression" dxfId="20" priority="6" stopIfTrue="1">
      <formula>D22&lt;$B$22</formula>
    </cfRule>
  </conditionalFormatting>
  <conditionalFormatting sqref="E24">
    <cfRule type="expression" dxfId="19" priority="7" stopIfTrue="1">
      <formula>D24&gt;$C$24</formula>
    </cfRule>
  </conditionalFormatting>
  <conditionalFormatting sqref="E24">
    <cfRule type="expression" dxfId="18" priority="8" stopIfTrue="1">
      <formula>AND(D24&gt;=$B$24,D24&lt;=$C$24)</formula>
    </cfRule>
  </conditionalFormatting>
  <conditionalFormatting sqref="E24">
    <cfRule type="expression" dxfId="17" priority="9" stopIfTrue="1">
      <formula>D24&lt;$B$24</formula>
    </cfRule>
  </conditionalFormatting>
  <conditionalFormatting sqref="E25">
    <cfRule type="expression" dxfId="16" priority="10" stopIfTrue="1">
      <formula>D25&gt;$C$25</formula>
    </cfRule>
  </conditionalFormatting>
  <conditionalFormatting sqref="E25">
    <cfRule type="expression" dxfId="15" priority="11" stopIfTrue="1">
      <formula>AND(D25&gt;=$B$25,D25&lt;=$C$25)</formula>
    </cfRule>
  </conditionalFormatting>
  <conditionalFormatting sqref="E25">
    <cfRule type="expression" dxfId="14" priority="12" stopIfTrue="1">
      <formula>D25&lt;$B$25</formula>
    </cfRule>
  </conditionalFormatting>
  <conditionalFormatting sqref="E26">
    <cfRule type="expression" dxfId="13" priority="13" stopIfTrue="1">
      <formula>$D$26&gt;$C$26</formula>
    </cfRule>
  </conditionalFormatting>
  <conditionalFormatting sqref="E26">
    <cfRule type="expression" dxfId="12" priority="14" stopIfTrue="1">
      <formula>AND(D26&gt;=$B$26,D26&lt;=$C$26)</formula>
    </cfRule>
  </conditionalFormatting>
  <conditionalFormatting sqref="E26">
    <cfRule type="expression" dxfId="11" priority="15" stopIfTrue="1">
      <formula>D26&lt;$B$26</formula>
    </cfRule>
  </conditionalFormatting>
  <conditionalFormatting sqref="E23">
    <cfRule type="expression" dxfId="10" priority="16" stopIfTrue="1">
      <formula>$D$23&gt;$C$23</formula>
    </cfRule>
  </conditionalFormatting>
  <conditionalFormatting sqref="E23">
    <cfRule type="expression" dxfId="9" priority="17" stopIfTrue="1">
      <formula>AND(D23&gt;=$B$23,D23&lt;=$C$23)</formula>
    </cfRule>
  </conditionalFormatting>
  <conditionalFormatting sqref="E23">
    <cfRule type="expression" dxfId="8" priority="18" stopIfTrue="1">
      <formula>$D$23&lt;$B$23</formula>
    </cfRule>
  </conditionalFormatting>
  <conditionalFormatting sqref="E27">
    <cfRule type="expression" dxfId="7" priority="19" stopIfTrue="1">
      <formula>$D$27="OK"</formula>
    </cfRule>
  </conditionalFormatting>
  <conditionalFormatting sqref="E27">
    <cfRule type="expression" dxfId="6" priority="20" stopIfTrue="1">
      <formula>$D$27&lt;&gt;"OK"</formula>
    </cfRule>
  </conditionalFormatting>
  <conditionalFormatting sqref="E28">
    <cfRule type="expression" dxfId="5" priority="21" stopIfTrue="1">
      <formula>$D$28="OK"</formula>
    </cfRule>
  </conditionalFormatting>
  <conditionalFormatting sqref="E28">
    <cfRule type="expression" dxfId="4" priority="22" stopIfTrue="1">
      <formula>$D$28&lt;&gt;"OK"</formula>
    </cfRule>
  </conditionalFormatting>
  <conditionalFormatting sqref="E29">
    <cfRule type="expression" dxfId="3" priority="23">
      <formula>$D$29&lt;&gt;"BUEN ESTADO"</formula>
    </cfRule>
  </conditionalFormatting>
  <conditionalFormatting sqref="E29">
    <cfRule type="expression" dxfId="2" priority="24">
      <formula>$D$29="BUEN ESTADO"</formula>
    </cfRule>
  </conditionalFormatting>
  <conditionalFormatting sqref="E30">
    <cfRule type="expression" dxfId="1" priority="25">
      <formula>$D$30&lt;&gt;"NO"</formula>
    </cfRule>
  </conditionalFormatting>
  <conditionalFormatting sqref="E30">
    <cfRule type="expression" dxfId="0" priority="26">
      <formula>$D$30="NO"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53</v>
      </c>
      <c r="C2" t="s">
        <v>32</v>
      </c>
      <c r="D2" t="s">
        <v>71</v>
      </c>
    </row>
    <row r="3" spans="2:4" ht="14.25" customHeight="1" x14ac:dyDescent="0.25">
      <c r="B3" t="s">
        <v>66</v>
      </c>
      <c r="C3" t="s">
        <v>72</v>
      </c>
      <c r="D3" t="s">
        <v>55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2022-02-15T02:44:08Z</dcterms:modified>
</cp:coreProperties>
</file>